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C12" i="1"/>
  <c r="E82" i="1"/>
  <c r="D81" i="1"/>
  <c r="C81" i="1"/>
  <c r="D77" i="1"/>
  <c r="C77" i="1"/>
  <c r="E79" i="1"/>
  <c r="E78" i="1"/>
  <c r="E75" i="1"/>
  <c r="E76" i="1"/>
  <c r="D74" i="1"/>
  <c r="D70" i="1" s="1"/>
  <c r="C74" i="1"/>
  <c r="C70" i="1" s="1"/>
  <c r="E73" i="1"/>
  <c r="E72" i="1"/>
  <c r="E80" i="1"/>
  <c r="E77" i="1" l="1"/>
  <c r="E81" i="1"/>
  <c r="E74" i="1"/>
  <c r="E70" i="1" l="1"/>
  <c r="E14" i="1" l="1"/>
  <c r="D32" i="1" l="1"/>
  <c r="C32" i="1"/>
  <c r="E12" i="1" l="1"/>
  <c r="D25" i="1"/>
  <c r="C25" i="1"/>
  <c r="E31" i="1"/>
  <c r="C56" i="1"/>
  <c r="E33" i="1"/>
  <c r="E34" i="1"/>
  <c r="E35" i="1"/>
  <c r="E36" i="1"/>
  <c r="E37" i="1"/>
  <c r="E38" i="1"/>
  <c r="D39" i="1"/>
  <c r="C39" i="1"/>
  <c r="E41" i="1"/>
  <c r="E18" i="1" l="1"/>
  <c r="E13" i="1"/>
  <c r="E20" i="1"/>
  <c r="E19" i="1"/>
  <c r="E24" i="1"/>
  <c r="E26" i="1"/>
  <c r="E27" i="1"/>
  <c r="E28" i="1"/>
  <c r="E29" i="1"/>
  <c r="E30" i="1"/>
  <c r="E40" i="1"/>
  <c r="E42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2" i="1"/>
  <c r="E63" i="1"/>
  <c r="E64" i="1"/>
  <c r="E66" i="1"/>
  <c r="E67" i="1"/>
  <c r="E68" i="1"/>
  <c r="E85" i="1"/>
  <c r="E21" i="1"/>
  <c r="E22" i="1"/>
  <c r="E15" i="1"/>
  <c r="E23" i="1"/>
  <c r="E16" i="1"/>
  <c r="E17" i="1"/>
  <c r="E39" i="1" l="1"/>
  <c r="D9" i="1"/>
  <c r="E32" i="1" l="1"/>
  <c r="E25" i="1"/>
  <c r="B29" i="1"/>
  <c r="E11" i="1" l="1"/>
  <c r="C9" i="1" l="1"/>
  <c r="D56" i="1" l="1"/>
  <c r="E56" i="1" s="1"/>
  <c r="C45" i="1"/>
  <c r="D45" i="1" l="1"/>
  <c r="E45" i="1" s="1"/>
  <c r="D65" i="1" l="1"/>
  <c r="D43" i="1" l="1"/>
  <c r="D8" i="1" s="1"/>
  <c r="C65" i="1"/>
  <c r="C43" i="1" l="1"/>
  <c r="C8" i="1" s="1"/>
  <c r="E8" i="1" s="1"/>
  <c r="E65" i="1"/>
  <c r="D69" i="1"/>
  <c r="C69" i="1" l="1"/>
  <c r="E69" i="1" s="1"/>
  <c r="E43" i="1"/>
  <c r="E9" i="1"/>
</calcChain>
</file>

<file path=xl/sharedStrings.xml><?xml version="1.0" encoding="utf-8"?>
<sst xmlns="http://schemas.openxmlformats.org/spreadsheetml/2006/main" count="143" uniqueCount="125">
  <si>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</si>
  <si>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</si>
  <si>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</si>
  <si>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</si>
  <si>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</si>
  <si>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</si>
  <si>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</si>
  <si>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</si>
  <si>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</si>
  <si>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</si>
  <si>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</si>
  <si>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</si>
  <si>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</si>
  <si>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</si>
  <si>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</si>
  <si>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</si>
  <si>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</si>
  <si>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</si>
  <si>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</si>
  <si>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</si>
  <si>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</si>
  <si>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</si>
  <si>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</si>
  <si>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</si>
  <si>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</si>
  <si>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</si>
  <si>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</si>
  <si>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</si>
  <si>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</si>
  <si>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</si>
  <si>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</si>
  <si>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</si>
  <si>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</si>
  <si>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</si>
  <si>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</si>
  <si>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>рубль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</si>
  <si>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</si>
  <si>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</si>
  <si>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</si>
  <si>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</si>
  <si>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</si>
  <si>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</si>
  <si>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</si>
  <si>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</si>
  <si>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</si>
  <si>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</si>
  <si>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</si>
  <si>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</si>
  <si>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</si>
  <si>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</si>
  <si>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</si>
  <si>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</si>
  <si>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</si>
  <si>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</si>
  <si>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</si>
  <si>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</si>
  <si>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</si>
  <si>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</si>
  <si>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</si>
  <si>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</si>
  <si>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</si>
  <si>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</si>
  <si>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</si>
  <si>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</si>
  <si>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</si>
  <si>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</si>
  <si>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</si>
  <si>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</si>
  <si>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</si>
  <si>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</si>
  <si>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</si>
  <si>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</si>
  <si>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</si>
  <si>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</si>
  <si>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</si>
  <si>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</si>
  <si>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</si>
  <si>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</si>
  <si>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</si>
  <si>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</si>
  <si>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</si>
  <si>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</si>
  <si>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</si>
  <si>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</si>
  <si>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</si>
  <si>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</si>
  <si>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</si>
  <si>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</si>
  <si>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</si>
  <si>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</si>
  <si>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</si>
  <si>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</si>
  <si>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</si>
  <si>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</si>
  <si>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</si>
  <si>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</si>
  <si>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</si>
  <si>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</si>
  <si>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</si>
  <si>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</si>
  <si>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</si>
  <si>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муницпальных молодежных центров в рамках подпрограммы «Патриотическое воспитание молодежи государственной программы Красноярского края «Молодежь Красноярского края в ХХI веке»</t>
  </si>
  <si>
    <t>0820010420</t>
  </si>
  <si>
    <t>0810010460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</si>
  <si>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</si>
  <si>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</si>
  <si>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</si>
  <si>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0820010460</t>
  </si>
  <si>
    <t>0240010420</t>
  </si>
  <si>
    <t>Исп. Н.В. Султрекова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</si>
  <si>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</si>
  <si>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0820077450</t>
  </si>
  <si>
    <t>0240077450</t>
  </si>
  <si>
    <t>0810077450</t>
  </si>
  <si>
    <t>0840077450</t>
  </si>
  <si>
    <t>Приложение к сведениям об исполнении бюджета  района
по состоянию на 01.11.2017</t>
  </si>
  <si>
    <t>Информация об исполнении межбюджетных субсидий, субвенций и иных межбюджетных трансфертов, имеющих целевое назначение по состоянию на 01.11.2017 год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</si>
  <si>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</si>
  <si>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0440074640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</si>
  <si>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2017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</si>
  <si>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Иные межбюджетные трансферты, всего:</t>
  </si>
  <si>
    <t>0210077450</t>
  </si>
  <si>
    <t>Ю.В.Штанникова</t>
  </si>
  <si>
    <t>Заместитель главы района по финансам и бюджетному устройству, руководитель Финансового управления  администрации Северо-Енисейского района</t>
  </si>
  <si>
    <t>А.Э.Перепелица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</si>
</sst>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5" fillId="2" borderId="0" xfId="0" applyFont="1" applyFill="1"/>
    <xf numFmtId="166" fontId="6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49" fontId="13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164" fontId="13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4" fontId="9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"/>
  <sheetViews>
    <sheetView tabSelected="1" workbookViewId="0">
      <selection activeCell="K3" sqref="K3:N13"/>
    </sheetView>
  </sheetViews>
  <sheetFormatPr defaultRowHeight="15" x14ac:dyDescent="0.25"/>
  <cols>
    <col min="1" max="1" width="10.42578125" style="4" customWidth="1"/>
    <col min="2" max="2" width="67.5703125" style="4" customWidth="1"/>
    <col min="3" max="3" width="13.42578125" style="4" customWidth="1"/>
    <col min="4" max="4" width="13.5703125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0.75" customHeight="1" x14ac:dyDescent="0.25">
      <c r="B1" s="50" t="s">
        <v>115</v>
      </c>
      <c r="C1" s="51"/>
      <c r="D1" s="51"/>
      <c r="E1" s="51"/>
    </row>
    <row r="3" spans="1:14" x14ac:dyDescent="0.25">
      <c r="K3" s="54"/>
      <c r="L3" s="54"/>
      <c r="M3" s="54"/>
      <c r="N3" s="54"/>
    </row>
    <row r="4" spans="1:14" x14ac:dyDescent="0.25">
      <c r="A4" s="52" t="s">
        <v>116</v>
      </c>
      <c r="B4" s="52"/>
      <c r="C4" s="52"/>
      <c r="D4" s="52"/>
      <c r="E4" s="52"/>
      <c r="K4" s="54"/>
      <c r="L4" s="55"/>
      <c r="M4" s="55"/>
      <c r="N4" s="54"/>
    </row>
    <row r="5" spans="1:14" x14ac:dyDescent="0.25">
      <c r="A5" s="52"/>
      <c r="B5" s="52"/>
      <c r="C5" s="52"/>
      <c r="D5" s="52"/>
      <c r="E5" s="52"/>
      <c r="G5" s="3"/>
      <c r="H5" s="3"/>
      <c r="K5" s="54"/>
      <c r="L5" s="56"/>
      <c r="M5" s="56"/>
      <c r="N5" s="54"/>
    </row>
    <row r="6" spans="1:14" x14ac:dyDescent="0.25">
      <c r="E6" s="5" t="s">
        <v>35</v>
      </c>
      <c r="G6" s="3"/>
      <c r="H6" s="3"/>
      <c r="K6" s="54"/>
      <c r="L6" s="56"/>
      <c r="M6" s="56"/>
      <c r="N6" s="54"/>
    </row>
    <row r="7" spans="1:14" ht="25.5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2"/>
      <c r="G7" s="3"/>
      <c r="H7" s="3"/>
      <c r="K7" s="54"/>
      <c r="L7" s="56"/>
      <c r="M7" s="56"/>
      <c r="N7" s="54"/>
    </row>
    <row r="8" spans="1:14" x14ac:dyDescent="0.25">
      <c r="A8" s="48" t="s">
        <v>81</v>
      </c>
      <c r="B8" s="49"/>
      <c r="C8" s="7">
        <f>C9+C43+C70</f>
        <v>687406883.67000008</v>
      </c>
      <c r="D8" s="7">
        <f>D9+D43+D70</f>
        <v>532864334.98000002</v>
      </c>
      <c r="E8" s="12">
        <f>D8/C8*100</f>
        <v>77.518038826595387</v>
      </c>
      <c r="F8" s="2"/>
      <c r="G8" s="3"/>
      <c r="H8" s="3"/>
      <c r="K8" s="54"/>
      <c r="L8" s="56"/>
      <c r="M8" s="56"/>
      <c r="N8" s="54"/>
    </row>
    <row r="9" spans="1:14" x14ac:dyDescent="0.25">
      <c r="A9" s="53" t="s">
        <v>15</v>
      </c>
      <c r="B9" s="53"/>
      <c r="C9" s="8">
        <f>C12+C25+C32+C39+C11+C85</f>
        <v>321789806.33000004</v>
      </c>
      <c r="D9" s="8">
        <f>D12+D25+D32+D39+D11+D85</f>
        <v>245729489.91</v>
      </c>
      <c r="E9" s="9">
        <f>D9/C9*100</f>
        <v>76.363354300291562</v>
      </c>
      <c r="F9" s="2"/>
      <c r="G9" s="3"/>
      <c r="H9" s="3"/>
      <c r="K9" s="54"/>
      <c r="L9" s="56"/>
      <c r="M9" s="56"/>
      <c r="N9" s="54"/>
    </row>
    <row r="10" spans="1:14" ht="13.5" customHeight="1" x14ac:dyDescent="0.25">
      <c r="A10" s="45" t="s">
        <v>36</v>
      </c>
      <c r="B10" s="45"/>
      <c r="C10" s="10"/>
      <c r="D10" s="10"/>
      <c r="E10" s="9"/>
      <c r="F10" s="2"/>
      <c r="G10" s="3"/>
      <c r="H10" s="3"/>
      <c r="K10" s="54"/>
      <c r="L10" s="56"/>
      <c r="M10" s="56"/>
      <c r="N10" s="54"/>
    </row>
    <row r="11" spans="1:14" ht="68.25" x14ac:dyDescent="0.25">
      <c r="A11" s="14"/>
      <c r="B11" s="14" t="s">
        <v>73</v>
      </c>
      <c r="C11" s="15">
        <v>200000000</v>
      </c>
      <c r="D11" s="15">
        <v>200000000</v>
      </c>
      <c r="E11" s="16">
        <f t="shared" ref="E11" si="0">D11/C11*100</f>
        <v>100</v>
      </c>
      <c r="F11" s="2"/>
      <c r="G11" s="3"/>
      <c r="H11" s="3"/>
      <c r="K11" s="54"/>
      <c r="L11" s="56"/>
      <c r="M11" s="56"/>
      <c r="N11" s="54"/>
    </row>
    <row r="12" spans="1:14" x14ac:dyDescent="0.25">
      <c r="A12" s="46" t="s">
        <v>17</v>
      </c>
      <c r="B12" s="47"/>
      <c r="C12" s="17">
        <f>SUM(C13:C24)</f>
        <v>108419172.92</v>
      </c>
      <c r="D12" s="17">
        <f>SUM(D13:D24)</f>
        <v>38757598.689999998</v>
      </c>
      <c r="E12" s="17">
        <f t="shared" ref="E12:E20" si="1">D12/C12*100</f>
        <v>35.747919529508252</v>
      </c>
      <c r="F12" s="2"/>
      <c r="G12" s="3"/>
      <c r="H12" s="3"/>
      <c r="K12" s="54"/>
      <c r="L12" s="56"/>
      <c r="M12" s="56"/>
      <c r="N12" s="54"/>
    </row>
    <row r="13" spans="1:14" ht="123.75" x14ac:dyDescent="0.25">
      <c r="A13" s="18" t="s">
        <v>71</v>
      </c>
      <c r="B13" s="19" t="s">
        <v>72</v>
      </c>
      <c r="C13" s="15">
        <v>4000000</v>
      </c>
      <c r="D13" s="15">
        <v>3981527.36</v>
      </c>
      <c r="E13" s="17">
        <f t="shared" si="1"/>
        <v>99.538184000000001</v>
      </c>
      <c r="F13" s="2"/>
      <c r="G13" s="3"/>
      <c r="H13" s="3"/>
      <c r="K13" s="54"/>
      <c r="L13" s="54"/>
      <c r="M13" s="54"/>
      <c r="N13" s="54"/>
    </row>
    <row r="14" spans="1:14" ht="101.25" x14ac:dyDescent="0.25">
      <c r="A14" s="18" t="s">
        <v>118</v>
      </c>
      <c r="B14" s="19" t="s">
        <v>119</v>
      </c>
      <c r="C14" s="15">
        <v>61782100</v>
      </c>
      <c r="D14" s="15">
        <v>0</v>
      </c>
      <c r="E14" s="17">
        <f t="shared" si="1"/>
        <v>0</v>
      </c>
      <c r="F14" s="2"/>
      <c r="G14" s="3"/>
    </row>
    <row r="15" spans="1:14" ht="56.25" x14ac:dyDescent="0.25">
      <c r="A15" s="18" t="s">
        <v>76</v>
      </c>
      <c r="B15" s="19" t="s">
        <v>117</v>
      </c>
      <c r="C15" s="15">
        <v>7900</v>
      </c>
      <c r="D15" s="15">
        <v>7900</v>
      </c>
      <c r="E15" s="17">
        <f t="shared" si="1"/>
        <v>100</v>
      </c>
      <c r="F15" s="2"/>
      <c r="G15" s="3"/>
    </row>
    <row r="16" spans="1:14" ht="67.5" x14ac:dyDescent="0.25">
      <c r="A16" s="18" t="s">
        <v>37</v>
      </c>
      <c r="B16" s="19" t="s">
        <v>84</v>
      </c>
      <c r="C16" s="15">
        <v>528100</v>
      </c>
      <c r="D16" s="15">
        <v>24100</v>
      </c>
      <c r="E16" s="17">
        <f t="shared" si="1"/>
        <v>4.5635296345389129</v>
      </c>
      <c r="F16" s="2"/>
      <c r="G16" s="3"/>
    </row>
    <row r="17" spans="1:8" ht="56.25" x14ac:dyDescent="0.25">
      <c r="A17" s="18" t="s">
        <v>38</v>
      </c>
      <c r="B17" s="19" t="s">
        <v>85</v>
      </c>
      <c r="C17" s="15">
        <v>395400</v>
      </c>
      <c r="D17" s="15">
        <v>395400</v>
      </c>
      <c r="E17" s="17">
        <f t="shared" si="1"/>
        <v>100</v>
      </c>
      <c r="F17" s="2"/>
      <c r="G17" s="3"/>
    </row>
    <row r="18" spans="1:8" ht="56.25" x14ac:dyDescent="0.25">
      <c r="A18" s="18" t="s">
        <v>69</v>
      </c>
      <c r="B18" s="19" t="s">
        <v>70</v>
      </c>
      <c r="C18" s="15">
        <v>5218462.92</v>
      </c>
      <c r="D18" s="15">
        <v>5218462.92</v>
      </c>
      <c r="E18" s="17">
        <f t="shared" si="1"/>
        <v>100</v>
      </c>
      <c r="F18" s="2"/>
      <c r="G18" s="3"/>
    </row>
    <row r="19" spans="1:8" ht="45" x14ac:dyDescent="0.25">
      <c r="A19" s="18" t="s">
        <v>86</v>
      </c>
      <c r="B19" s="19" t="s">
        <v>39</v>
      </c>
      <c r="C19" s="15">
        <v>16929720</v>
      </c>
      <c r="D19" s="15">
        <v>11822958.42</v>
      </c>
      <c r="E19" s="17">
        <f t="shared" si="1"/>
        <v>69.83552250125814</v>
      </c>
      <c r="F19" s="2"/>
      <c r="G19" s="3"/>
    </row>
    <row r="20" spans="1:8" ht="45" x14ac:dyDescent="0.25">
      <c r="A20" s="18" t="s">
        <v>62</v>
      </c>
      <c r="B20" s="19" t="s">
        <v>63</v>
      </c>
      <c r="C20" s="15">
        <v>17004100</v>
      </c>
      <c r="D20" s="15">
        <v>16962849.989999998</v>
      </c>
      <c r="E20" s="17">
        <f t="shared" si="1"/>
        <v>99.757411389017932</v>
      </c>
      <c r="F20" s="2"/>
      <c r="G20" s="3"/>
    </row>
    <row r="21" spans="1:8" ht="45" x14ac:dyDescent="0.25">
      <c r="A21" s="18" t="s">
        <v>7</v>
      </c>
      <c r="B21" s="19" t="s">
        <v>83</v>
      </c>
      <c r="C21" s="15">
        <v>229900</v>
      </c>
      <c r="D21" s="15">
        <v>229900</v>
      </c>
      <c r="E21" s="17">
        <f t="shared" ref="E21:E85" si="2">D21/C21*100</f>
        <v>100</v>
      </c>
      <c r="F21" s="2"/>
      <c r="G21" s="3"/>
    </row>
    <row r="22" spans="1:8" ht="56.25" x14ac:dyDescent="0.25">
      <c r="A22" s="18" t="s">
        <v>74</v>
      </c>
      <c r="B22" s="19" t="s">
        <v>117</v>
      </c>
      <c r="C22" s="15">
        <v>52100</v>
      </c>
      <c r="D22" s="15">
        <v>52100</v>
      </c>
      <c r="E22" s="17">
        <f t="shared" si="2"/>
        <v>100</v>
      </c>
      <c r="F22" s="2"/>
    </row>
    <row r="23" spans="1:8" ht="56.25" x14ac:dyDescent="0.25">
      <c r="A23" s="18" t="s">
        <v>77</v>
      </c>
      <c r="B23" s="19" t="s">
        <v>117</v>
      </c>
      <c r="C23" s="15">
        <v>62400</v>
      </c>
      <c r="D23" s="15">
        <v>62400</v>
      </c>
      <c r="E23" s="17">
        <f t="shared" si="2"/>
        <v>100</v>
      </c>
      <c r="F23" s="2"/>
    </row>
    <row r="24" spans="1:8" ht="56.25" x14ac:dyDescent="0.25">
      <c r="A24" s="18" t="s">
        <v>75</v>
      </c>
      <c r="B24" s="19" t="s">
        <v>87</v>
      </c>
      <c r="C24" s="15">
        <v>2208990</v>
      </c>
      <c r="D24" s="15">
        <v>0</v>
      </c>
      <c r="E24" s="20">
        <f t="shared" si="2"/>
        <v>0</v>
      </c>
      <c r="F24" s="2"/>
    </row>
    <row r="25" spans="1:8" x14ac:dyDescent="0.25">
      <c r="A25" s="40" t="s">
        <v>18</v>
      </c>
      <c r="B25" s="40"/>
      <c r="C25" s="17">
        <f>SUM(C26:C31)</f>
        <v>5631405</v>
      </c>
      <c r="D25" s="17">
        <f>SUM(D26:D31)</f>
        <v>4671965.76</v>
      </c>
      <c r="E25" s="17">
        <f t="shared" si="2"/>
        <v>82.962702203091411</v>
      </c>
      <c r="F25" s="2"/>
      <c r="G25" s="3"/>
      <c r="H25" s="3"/>
    </row>
    <row r="26" spans="1:8" ht="45" x14ac:dyDescent="0.25">
      <c r="A26" s="18" t="s">
        <v>19</v>
      </c>
      <c r="B26" s="21" t="s">
        <v>88</v>
      </c>
      <c r="C26" s="15">
        <v>2813300</v>
      </c>
      <c r="D26" s="15">
        <v>2803210.86</v>
      </c>
      <c r="E26" s="17">
        <f t="shared" si="2"/>
        <v>99.641377030533533</v>
      </c>
      <c r="F26" s="2"/>
    </row>
    <row r="27" spans="1:8" ht="45" x14ac:dyDescent="0.25">
      <c r="A27" s="18" t="s">
        <v>67</v>
      </c>
      <c r="B27" s="22" t="s">
        <v>68</v>
      </c>
      <c r="C27" s="15">
        <v>45800</v>
      </c>
      <c r="D27" s="15">
        <v>0</v>
      </c>
      <c r="E27" s="17">
        <f t="shared" si="2"/>
        <v>0</v>
      </c>
      <c r="F27" s="2"/>
    </row>
    <row r="28" spans="1:8" ht="45" x14ac:dyDescent="0.25">
      <c r="A28" s="18" t="s">
        <v>65</v>
      </c>
      <c r="B28" s="21" t="s">
        <v>66</v>
      </c>
      <c r="C28" s="15">
        <v>238900</v>
      </c>
      <c r="D28" s="15">
        <v>238899.7</v>
      </c>
      <c r="E28" s="17">
        <f t="shared" si="2"/>
        <v>99.99987442444538</v>
      </c>
      <c r="F28" s="2"/>
    </row>
    <row r="29" spans="1:8" ht="56.25" x14ac:dyDescent="0.25">
      <c r="A29" s="18" t="s">
        <v>78</v>
      </c>
      <c r="B29" s="22" t="str">
        <f>$B$22</f>
        <v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9" s="15">
        <v>926600</v>
      </c>
      <c r="D29" s="15">
        <v>832137</v>
      </c>
      <c r="E29" s="17">
        <f t="shared" si="2"/>
        <v>89.805417655946471</v>
      </c>
      <c r="F29" s="2"/>
    </row>
    <row r="30" spans="1:8" ht="56.25" x14ac:dyDescent="0.25">
      <c r="A30" s="18" t="s">
        <v>79</v>
      </c>
      <c r="B30" s="22" t="s">
        <v>89</v>
      </c>
      <c r="C30" s="15">
        <v>138800</v>
      </c>
      <c r="D30" s="15">
        <v>92318</v>
      </c>
      <c r="E30" s="17">
        <f t="shared" si="2"/>
        <v>66.511527377521617</v>
      </c>
      <c r="F30" s="2"/>
    </row>
    <row r="31" spans="1:8" ht="45" x14ac:dyDescent="0.25">
      <c r="A31" s="23" t="s">
        <v>108</v>
      </c>
      <c r="B31" s="19" t="s">
        <v>106</v>
      </c>
      <c r="C31" s="24">
        <v>1468005</v>
      </c>
      <c r="D31" s="15">
        <v>705400.2</v>
      </c>
      <c r="E31" s="17">
        <f t="shared" si="2"/>
        <v>48.051621077584883</v>
      </c>
      <c r="F31" s="2"/>
    </row>
    <row r="32" spans="1:8" x14ac:dyDescent="0.25">
      <c r="A32" s="40" t="s">
        <v>57</v>
      </c>
      <c r="B32" s="40"/>
      <c r="C32" s="17">
        <f>SUM(C33:C38)</f>
        <v>7254645</v>
      </c>
      <c r="D32" s="17">
        <f>SUM(D33:D38)</f>
        <v>2078817.5</v>
      </c>
      <c r="E32" s="17">
        <f t="shared" si="2"/>
        <v>28.654985874567263</v>
      </c>
      <c r="F32" s="2"/>
    </row>
    <row r="33" spans="1:7" ht="33.75" x14ac:dyDescent="0.25">
      <c r="A33" s="23" t="s">
        <v>60</v>
      </c>
      <c r="B33" s="25" t="s">
        <v>61</v>
      </c>
      <c r="C33" s="24">
        <v>635000</v>
      </c>
      <c r="D33" s="20">
        <v>476250</v>
      </c>
      <c r="E33" s="17">
        <f t="shared" si="2"/>
        <v>75</v>
      </c>
      <c r="F33" s="2"/>
    </row>
    <row r="34" spans="1:7" ht="56.25" x14ac:dyDescent="0.25">
      <c r="A34" s="23" t="s">
        <v>103</v>
      </c>
      <c r="B34" s="26" t="s">
        <v>104</v>
      </c>
      <c r="C34" s="24">
        <v>2081703</v>
      </c>
      <c r="D34" s="15">
        <v>161936.23000000001</v>
      </c>
      <c r="E34" s="17">
        <f t="shared" si="2"/>
        <v>7.7790265950522244</v>
      </c>
      <c r="F34" s="2"/>
    </row>
    <row r="35" spans="1:7" ht="33.75" x14ac:dyDescent="0.25">
      <c r="A35" s="23" t="s">
        <v>55</v>
      </c>
      <c r="B35" s="25" t="s">
        <v>105</v>
      </c>
      <c r="C35" s="24">
        <v>130200</v>
      </c>
      <c r="D35" s="15">
        <v>130200</v>
      </c>
      <c r="E35" s="17">
        <f t="shared" si="2"/>
        <v>100</v>
      </c>
      <c r="F35" s="2"/>
    </row>
    <row r="36" spans="1:7" ht="56.25" x14ac:dyDescent="0.25">
      <c r="A36" s="23" t="s">
        <v>102</v>
      </c>
      <c r="B36" s="26" t="s">
        <v>106</v>
      </c>
      <c r="C36" s="24">
        <v>311395</v>
      </c>
      <c r="D36" s="15">
        <v>101060.35</v>
      </c>
      <c r="E36" s="17">
        <f t="shared" si="2"/>
        <v>32.454069590070489</v>
      </c>
      <c r="F36" s="2"/>
    </row>
    <row r="37" spans="1:7" ht="56.25" x14ac:dyDescent="0.25">
      <c r="A37" s="23" t="s">
        <v>107</v>
      </c>
      <c r="B37" s="26" t="s">
        <v>104</v>
      </c>
      <c r="C37" s="24">
        <v>3901897</v>
      </c>
      <c r="D37" s="15">
        <v>1014920.92</v>
      </c>
      <c r="E37" s="17">
        <f t="shared" si="2"/>
        <v>26.010961334960918</v>
      </c>
      <c r="F37" s="2"/>
    </row>
    <row r="38" spans="1:7" ht="56.25" x14ac:dyDescent="0.25">
      <c r="A38" s="23" t="s">
        <v>90</v>
      </c>
      <c r="B38" s="26" t="s">
        <v>91</v>
      </c>
      <c r="C38" s="24">
        <v>194450</v>
      </c>
      <c r="D38" s="15">
        <v>194450</v>
      </c>
      <c r="E38" s="17">
        <f t="shared" si="2"/>
        <v>100</v>
      </c>
      <c r="F38" s="2"/>
    </row>
    <row r="39" spans="1:7" x14ac:dyDescent="0.25">
      <c r="A39" s="40" t="s">
        <v>56</v>
      </c>
      <c r="B39" s="40"/>
      <c r="C39" s="27">
        <f>C40+C42+C41</f>
        <v>455387</v>
      </c>
      <c r="D39" s="27">
        <f t="shared" ref="D39:E39" si="3">D40+D42+D41</f>
        <v>191911.55</v>
      </c>
      <c r="E39" s="27">
        <f t="shared" si="3"/>
        <v>109.70729416028861</v>
      </c>
      <c r="F39" s="2"/>
    </row>
    <row r="40" spans="1:7" ht="45.75" x14ac:dyDescent="0.25">
      <c r="A40" s="18" t="s">
        <v>59</v>
      </c>
      <c r="B40" s="14" t="s">
        <v>58</v>
      </c>
      <c r="C40" s="15">
        <v>156100</v>
      </c>
      <c r="D40" s="15">
        <v>114378.55</v>
      </c>
      <c r="E40" s="17">
        <f t="shared" si="2"/>
        <v>73.272613709160794</v>
      </c>
      <c r="F40" s="2"/>
    </row>
    <row r="41" spans="1:7" ht="45.75" x14ac:dyDescent="0.25">
      <c r="A41" s="18" t="s">
        <v>100</v>
      </c>
      <c r="B41" s="14" t="s">
        <v>101</v>
      </c>
      <c r="C41" s="15">
        <v>86487</v>
      </c>
      <c r="D41" s="15">
        <v>0</v>
      </c>
      <c r="E41" s="17">
        <f t="shared" si="2"/>
        <v>0</v>
      </c>
      <c r="F41" s="2"/>
    </row>
    <row r="42" spans="1:7" ht="45" x14ac:dyDescent="0.25">
      <c r="A42" s="18" t="s">
        <v>20</v>
      </c>
      <c r="B42" s="19" t="s">
        <v>42</v>
      </c>
      <c r="C42" s="15">
        <v>212800</v>
      </c>
      <c r="D42" s="15">
        <v>77533</v>
      </c>
      <c r="E42" s="17">
        <f t="shared" si="2"/>
        <v>36.434680451127818</v>
      </c>
      <c r="F42" s="2"/>
    </row>
    <row r="43" spans="1:7" x14ac:dyDescent="0.25">
      <c r="A43" s="40" t="s">
        <v>21</v>
      </c>
      <c r="B43" s="40"/>
      <c r="C43" s="17">
        <f>C45+C56+C65</f>
        <v>359700977.34000003</v>
      </c>
      <c r="D43" s="17">
        <f>D45+D56+D65</f>
        <v>287134845.06999999</v>
      </c>
      <c r="E43" s="17">
        <f t="shared" si="2"/>
        <v>79.825984125306292</v>
      </c>
      <c r="F43" s="13"/>
    </row>
    <row r="44" spans="1:7" x14ac:dyDescent="0.25">
      <c r="A44" s="45" t="s">
        <v>16</v>
      </c>
      <c r="B44" s="45"/>
      <c r="C44" s="28"/>
      <c r="D44" s="28"/>
      <c r="E44" s="17"/>
      <c r="F44" s="2"/>
      <c r="G44" s="3"/>
    </row>
    <row r="45" spans="1:7" x14ac:dyDescent="0.25">
      <c r="A45" s="40" t="s">
        <v>17</v>
      </c>
      <c r="B45" s="40"/>
      <c r="C45" s="17">
        <f>SUM(C46:C55)</f>
        <v>108476700</v>
      </c>
      <c r="D45" s="17">
        <f>SUM(D46:D55)</f>
        <v>98832580.61999999</v>
      </c>
      <c r="E45" s="17">
        <f t="shared" si="2"/>
        <v>91.109501505853316</v>
      </c>
      <c r="F45" s="2"/>
    </row>
    <row r="46" spans="1:7" ht="56.25" x14ac:dyDescent="0.25">
      <c r="A46" s="18" t="s">
        <v>5</v>
      </c>
      <c r="B46" s="19" t="s">
        <v>43</v>
      </c>
      <c r="C46" s="15">
        <v>96878000</v>
      </c>
      <c r="D46" s="15">
        <v>90715500</v>
      </c>
      <c r="E46" s="17">
        <f t="shared" si="2"/>
        <v>93.638906666116156</v>
      </c>
      <c r="F46" s="2"/>
    </row>
    <row r="47" spans="1:7" ht="78.75" x14ac:dyDescent="0.25">
      <c r="A47" s="18" t="s">
        <v>6</v>
      </c>
      <c r="B47" s="19" t="s">
        <v>92</v>
      </c>
      <c r="C47" s="15">
        <v>4883900</v>
      </c>
      <c r="D47" s="15">
        <v>4087017</v>
      </c>
      <c r="E47" s="17">
        <f t="shared" si="2"/>
        <v>83.683470177522054</v>
      </c>
    </row>
    <row r="48" spans="1:7" ht="67.5" x14ac:dyDescent="0.25">
      <c r="A48" s="18" t="s">
        <v>8</v>
      </c>
      <c r="B48" s="19" t="s">
        <v>44</v>
      </c>
      <c r="C48" s="15">
        <v>598900</v>
      </c>
      <c r="D48" s="15">
        <v>0</v>
      </c>
      <c r="E48" s="17">
        <f t="shared" si="2"/>
        <v>0</v>
      </c>
    </row>
    <row r="49" spans="1:6" ht="33.75" x14ac:dyDescent="0.25">
      <c r="A49" s="18" t="s">
        <v>9</v>
      </c>
      <c r="B49" s="21" t="s">
        <v>45</v>
      </c>
      <c r="C49" s="15">
        <v>412900</v>
      </c>
      <c r="D49" s="15">
        <v>300578.53999999998</v>
      </c>
      <c r="E49" s="17">
        <f t="shared" si="2"/>
        <v>72.79693388229596</v>
      </c>
    </row>
    <row r="50" spans="1:6" ht="56.25" x14ac:dyDescent="0.25">
      <c r="A50" s="18" t="s">
        <v>10</v>
      </c>
      <c r="B50" s="19" t="s">
        <v>46</v>
      </c>
      <c r="C50" s="15">
        <v>25100</v>
      </c>
      <c r="D50" s="15">
        <v>16928.38</v>
      </c>
      <c r="E50" s="17">
        <f t="shared" si="2"/>
        <v>67.443745019920314</v>
      </c>
    </row>
    <row r="51" spans="1:6" ht="67.5" x14ac:dyDescent="0.25">
      <c r="A51" s="18" t="s">
        <v>11</v>
      </c>
      <c r="B51" s="19" t="s">
        <v>93</v>
      </c>
      <c r="C51" s="15">
        <v>604200</v>
      </c>
      <c r="D51" s="15">
        <v>469682.77</v>
      </c>
      <c r="E51" s="17">
        <f t="shared" si="2"/>
        <v>77.736307514068187</v>
      </c>
    </row>
    <row r="52" spans="1:6" ht="33.75" x14ac:dyDescent="0.25">
      <c r="A52" s="18" t="s">
        <v>12</v>
      </c>
      <c r="B52" s="21" t="s">
        <v>13</v>
      </c>
      <c r="C52" s="15">
        <v>92700</v>
      </c>
      <c r="D52" s="15">
        <v>61399.99</v>
      </c>
      <c r="E52" s="17">
        <f t="shared" si="2"/>
        <v>66.235156418554482</v>
      </c>
    </row>
    <row r="53" spans="1:6" ht="45" x14ac:dyDescent="0.25">
      <c r="A53" s="18" t="s">
        <v>64</v>
      </c>
      <c r="B53" s="19" t="s">
        <v>47</v>
      </c>
      <c r="C53" s="15">
        <v>429700</v>
      </c>
      <c r="D53" s="15">
        <v>303618.33</v>
      </c>
      <c r="E53" s="17">
        <f t="shared" si="2"/>
        <v>70.65821037933442</v>
      </c>
      <c r="F53" s="2"/>
    </row>
    <row r="54" spans="1:6" ht="45" x14ac:dyDescent="0.25">
      <c r="A54" s="18" t="s">
        <v>14</v>
      </c>
      <c r="B54" s="19" t="s">
        <v>94</v>
      </c>
      <c r="C54" s="15">
        <v>666600</v>
      </c>
      <c r="D54" s="15">
        <v>483005.61</v>
      </c>
      <c r="E54" s="17">
        <f t="shared" si="2"/>
        <v>72.458087308730867</v>
      </c>
    </row>
    <row r="55" spans="1:6" ht="67.5" x14ac:dyDescent="0.25">
      <c r="A55" s="18" t="s">
        <v>40</v>
      </c>
      <c r="B55" s="19" t="s">
        <v>41</v>
      </c>
      <c r="C55" s="15">
        <v>3884700</v>
      </c>
      <c r="D55" s="15">
        <v>2394850</v>
      </c>
      <c r="E55" s="17">
        <f t="shared" si="2"/>
        <v>61.648261126985346</v>
      </c>
    </row>
    <row r="56" spans="1:6" x14ac:dyDescent="0.25">
      <c r="A56" s="40" t="s">
        <v>18</v>
      </c>
      <c r="B56" s="40"/>
      <c r="C56" s="29">
        <f>SUM(C57:C64)</f>
        <v>214971600</v>
      </c>
      <c r="D56" s="29">
        <f>SUM(D57:D64)</f>
        <v>161516225</v>
      </c>
      <c r="E56" s="17">
        <f t="shared" si="2"/>
        <v>75.133750225611195</v>
      </c>
    </row>
    <row r="57" spans="1:6" ht="56.25" x14ac:dyDescent="0.25">
      <c r="A57" s="18" t="s">
        <v>22</v>
      </c>
      <c r="B57" s="19" t="s">
        <v>48</v>
      </c>
      <c r="C57" s="15">
        <v>3088700</v>
      </c>
      <c r="D57" s="15">
        <v>2397919.48</v>
      </c>
      <c r="E57" s="17">
        <f t="shared" si="2"/>
        <v>77.635234240942779</v>
      </c>
    </row>
    <row r="58" spans="1:6" ht="112.5" x14ac:dyDescent="0.25">
      <c r="A58" s="18" t="s">
        <v>23</v>
      </c>
      <c r="B58" s="19" t="s">
        <v>49</v>
      </c>
      <c r="C58" s="15">
        <v>23600100</v>
      </c>
      <c r="D58" s="15">
        <v>17610503.609999999</v>
      </c>
      <c r="E58" s="17">
        <f t="shared" si="2"/>
        <v>74.62046182007704</v>
      </c>
    </row>
    <row r="59" spans="1:6" ht="112.5" x14ac:dyDescent="0.25">
      <c r="A59" s="18" t="s">
        <v>24</v>
      </c>
      <c r="B59" s="19" t="s">
        <v>50</v>
      </c>
      <c r="C59" s="15">
        <v>26253600</v>
      </c>
      <c r="D59" s="15">
        <v>18258638.879999999</v>
      </c>
      <c r="E59" s="17">
        <f t="shared" si="2"/>
        <v>69.547181643660295</v>
      </c>
    </row>
    <row r="60" spans="1:6" ht="90" x14ac:dyDescent="0.25">
      <c r="A60" s="18" t="s">
        <v>25</v>
      </c>
      <c r="B60" s="19" t="s">
        <v>51</v>
      </c>
      <c r="C60" s="15">
        <v>129500</v>
      </c>
      <c r="D60" s="15">
        <v>61752.82</v>
      </c>
      <c r="E60" s="17">
        <f t="shared" si="2"/>
        <v>47.68557528957529</v>
      </c>
    </row>
    <row r="61" spans="1:6" ht="56.25" x14ac:dyDescent="0.25">
      <c r="A61" s="18" t="s">
        <v>26</v>
      </c>
      <c r="B61" s="19" t="s">
        <v>52</v>
      </c>
      <c r="C61" s="15">
        <v>2388400</v>
      </c>
      <c r="D61" s="15">
        <v>1405905.96</v>
      </c>
      <c r="E61" s="17">
        <f t="shared" si="2"/>
        <v>58.863923965834864</v>
      </c>
    </row>
    <row r="62" spans="1:6" ht="112.5" x14ac:dyDescent="0.25">
      <c r="A62" s="18" t="s">
        <v>27</v>
      </c>
      <c r="B62" s="19" t="s">
        <v>53</v>
      </c>
      <c r="C62" s="15">
        <v>114418900</v>
      </c>
      <c r="D62" s="15">
        <v>88369626.739999995</v>
      </c>
      <c r="E62" s="17">
        <f t="shared" si="2"/>
        <v>77.23341750357676</v>
      </c>
    </row>
    <row r="63" spans="1:6" ht="112.5" x14ac:dyDescent="0.25">
      <c r="A63" s="18" t="s">
        <v>28</v>
      </c>
      <c r="B63" s="19" t="s">
        <v>54</v>
      </c>
      <c r="C63" s="15">
        <v>42971400</v>
      </c>
      <c r="D63" s="15">
        <v>32349227.260000002</v>
      </c>
      <c r="E63" s="17">
        <f t="shared" si="2"/>
        <v>75.280831576350778</v>
      </c>
    </row>
    <row r="64" spans="1:6" ht="56.25" x14ac:dyDescent="0.25">
      <c r="A64" s="18" t="s">
        <v>29</v>
      </c>
      <c r="B64" s="19" t="s">
        <v>95</v>
      </c>
      <c r="C64" s="15">
        <v>2121000</v>
      </c>
      <c r="D64" s="15">
        <v>1062650.25</v>
      </c>
      <c r="E64" s="17">
        <f t="shared" si="2"/>
        <v>50.101379066478081</v>
      </c>
    </row>
    <row r="65" spans="1:8" x14ac:dyDescent="0.25">
      <c r="A65" s="40" t="s">
        <v>30</v>
      </c>
      <c r="B65" s="40"/>
      <c r="C65" s="29">
        <f>SUM(C66:C68)</f>
        <v>36252677.340000004</v>
      </c>
      <c r="D65" s="29">
        <f>D68+D67+D66</f>
        <v>26786039.449999999</v>
      </c>
      <c r="E65" s="17">
        <f t="shared" si="2"/>
        <v>73.887065495284602</v>
      </c>
    </row>
    <row r="66" spans="1:8" ht="78.75" x14ac:dyDescent="0.25">
      <c r="A66" s="18" t="s">
        <v>96</v>
      </c>
      <c r="B66" s="19" t="s">
        <v>97</v>
      </c>
      <c r="C66" s="15">
        <v>198877.34</v>
      </c>
      <c r="D66" s="15">
        <v>111040</v>
      </c>
      <c r="E66" s="17">
        <f t="shared" si="2"/>
        <v>55.833409678548598</v>
      </c>
    </row>
    <row r="67" spans="1:8" ht="78.75" x14ac:dyDescent="0.25">
      <c r="A67" s="18" t="s">
        <v>31</v>
      </c>
      <c r="B67" s="19" t="s">
        <v>32</v>
      </c>
      <c r="C67" s="15">
        <v>29230700</v>
      </c>
      <c r="D67" s="15">
        <v>21770527</v>
      </c>
      <c r="E67" s="17">
        <f t="shared" si="2"/>
        <v>74.478295080172558</v>
      </c>
    </row>
    <row r="68" spans="1:8" ht="101.25" x14ac:dyDescent="0.25">
      <c r="A68" s="18" t="s">
        <v>33</v>
      </c>
      <c r="B68" s="19" t="s">
        <v>98</v>
      </c>
      <c r="C68" s="15">
        <v>6823100</v>
      </c>
      <c r="D68" s="15">
        <v>4904472.45</v>
      </c>
      <c r="E68" s="17">
        <f t="shared" si="2"/>
        <v>71.880412862188749</v>
      </c>
    </row>
    <row r="69" spans="1:8" x14ac:dyDescent="0.25">
      <c r="A69" s="30" t="s">
        <v>34</v>
      </c>
      <c r="B69" s="30"/>
      <c r="C69" s="31">
        <f>C9+C43</f>
        <v>681490783.67000008</v>
      </c>
      <c r="D69" s="31">
        <f>D9+D43</f>
        <v>532864334.98000002</v>
      </c>
      <c r="E69" s="17">
        <f t="shared" si="2"/>
        <v>78.190981851638682</v>
      </c>
    </row>
    <row r="70" spans="1:8" x14ac:dyDescent="0.25">
      <c r="A70" s="43" t="s">
        <v>120</v>
      </c>
      <c r="B70" s="44"/>
      <c r="C70" s="31">
        <f>C72+C74+C77+C81</f>
        <v>5916100</v>
      </c>
      <c r="D70" s="31">
        <f t="shared" ref="D70:E70" si="4">D72+D74+D77+D81</f>
        <v>0</v>
      </c>
      <c r="E70" s="31">
        <f t="shared" si="4"/>
        <v>0</v>
      </c>
    </row>
    <row r="71" spans="1:8" x14ac:dyDescent="0.25">
      <c r="A71" s="45" t="s">
        <v>16</v>
      </c>
      <c r="B71" s="45"/>
      <c r="C71" s="31"/>
      <c r="D71" s="31"/>
      <c r="E71" s="17"/>
    </row>
    <row r="72" spans="1:8" x14ac:dyDescent="0.25">
      <c r="A72" s="46" t="s">
        <v>17</v>
      </c>
      <c r="B72" s="47"/>
      <c r="C72" s="31">
        <v>1015500</v>
      </c>
      <c r="D72" s="31">
        <v>0</v>
      </c>
      <c r="E72" s="17">
        <f t="shared" si="2"/>
        <v>0</v>
      </c>
    </row>
    <row r="73" spans="1:8" ht="45" x14ac:dyDescent="0.25">
      <c r="A73" s="32" t="s">
        <v>111</v>
      </c>
      <c r="B73" s="33" t="s">
        <v>110</v>
      </c>
      <c r="C73" s="20">
        <v>1015500</v>
      </c>
      <c r="D73" s="20">
        <v>0</v>
      </c>
      <c r="E73" s="17">
        <f t="shared" si="2"/>
        <v>0</v>
      </c>
      <c r="G73" s="3"/>
      <c r="H73" s="3"/>
    </row>
    <row r="74" spans="1:8" x14ac:dyDescent="0.25">
      <c r="A74" s="40" t="s">
        <v>18</v>
      </c>
      <c r="B74" s="40"/>
      <c r="C74" s="31">
        <f>C75+C76</f>
        <v>3841854</v>
      </c>
      <c r="D74" s="31">
        <f t="shared" ref="D74" si="5">D75+D76</f>
        <v>0</v>
      </c>
      <c r="E74" s="17">
        <f t="shared" si="2"/>
        <v>0</v>
      </c>
    </row>
    <row r="75" spans="1:8" ht="45" x14ac:dyDescent="0.25">
      <c r="A75" s="18" t="s">
        <v>121</v>
      </c>
      <c r="B75" s="22" t="s">
        <v>110</v>
      </c>
      <c r="C75" s="15">
        <v>3146795</v>
      </c>
      <c r="D75" s="15">
        <v>0</v>
      </c>
      <c r="E75" s="17">
        <f t="shared" si="2"/>
        <v>0</v>
      </c>
      <c r="G75" s="3"/>
      <c r="H75" s="3"/>
    </row>
    <row r="76" spans="1:8" ht="45" x14ac:dyDescent="0.25">
      <c r="A76" s="18" t="s">
        <v>112</v>
      </c>
      <c r="B76" s="22" t="s">
        <v>110</v>
      </c>
      <c r="C76" s="15">
        <v>695059</v>
      </c>
      <c r="D76" s="15">
        <v>0</v>
      </c>
      <c r="E76" s="17">
        <f t="shared" si="2"/>
        <v>0</v>
      </c>
      <c r="G76" s="3"/>
      <c r="H76" s="3"/>
    </row>
    <row r="77" spans="1:8" x14ac:dyDescent="0.25">
      <c r="A77" s="40" t="s">
        <v>57</v>
      </c>
      <c r="B77" s="40"/>
      <c r="C77" s="15">
        <f>C78+C79+C80</f>
        <v>880405</v>
      </c>
      <c r="D77" s="15">
        <f t="shared" ref="D77:E77" si="6">D78+D79+D80</f>
        <v>0</v>
      </c>
      <c r="E77" s="15">
        <f t="shared" si="6"/>
        <v>0</v>
      </c>
    </row>
    <row r="78" spans="1:8" ht="56.25" x14ac:dyDescent="0.25">
      <c r="A78" s="23" t="s">
        <v>113</v>
      </c>
      <c r="B78" s="25" t="s">
        <v>110</v>
      </c>
      <c r="C78" s="24">
        <v>433405</v>
      </c>
      <c r="D78" s="15">
        <v>0</v>
      </c>
      <c r="E78" s="17">
        <f t="shared" ref="E78:E79" si="7">D78/C78*100</f>
        <v>0</v>
      </c>
    </row>
    <row r="79" spans="1:8" ht="56.25" x14ac:dyDescent="0.25">
      <c r="A79" s="23" t="s">
        <v>111</v>
      </c>
      <c r="B79" s="26" t="s">
        <v>110</v>
      </c>
      <c r="C79" s="24">
        <v>399000</v>
      </c>
      <c r="D79" s="15">
        <v>0</v>
      </c>
      <c r="E79" s="17">
        <f t="shared" si="7"/>
        <v>0</v>
      </c>
    </row>
    <row r="80" spans="1:8" ht="56.25" x14ac:dyDescent="0.25">
      <c r="A80" s="23" t="s">
        <v>114</v>
      </c>
      <c r="B80" s="26" t="s">
        <v>110</v>
      </c>
      <c r="C80" s="24">
        <v>48000</v>
      </c>
      <c r="D80" s="15">
        <v>0</v>
      </c>
      <c r="E80" s="17">
        <f t="shared" si="2"/>
        <v>0</v>
      </c>
    </row>
    <row r="81" spans="1:5" ht="26.25" customHeight="1" x14ac:dyDescent="0.25">
      <c r="A81" s="40" t="s">
        <v>56</v>
      </c>
      <c r="B81" s="40"/>
      <c r="C81" s="31">
        <f>C82</f>
        <v>178341</v>
      </c>
      <c r="D81" s="31">
        <f t="shared" ref="D81" si="8">D82</f>
        <v>0</v>
      </c>
      <c r="E81" s="17">
        <f t="shared" si="2"/>
        <v>0</v>
      </c>
    </row>
    <row r="82" spans="1:5" ht="56.25" x14ac:dyDescent="0.25">
      <c r="A82" s="34">
        <v>910077450</v>
      </c>
      <c r="B82" s="26" t="s">
        <v>110</v>
      </c>
      <c r="C82" s="35">
        <v>178341</v>
      </c>
      <c r="D82" s="35">
        <v>0</v>
      </c>
      <c r="E82" s="17">
        <f t="shared" si="2"/>
        <v>0</v>
      </c>
    </row>
    <row r="83" spans="1:5" x14ac:dyDescent="0.25">
      <c r="A83" s="36"/>
      <c r="B83" s="37"/>
      <c r="C83" s="31"/>
      <c r="D83" s="31"/>
      <c r="E83" s="17"/>
    </row>
    <row r="84" spans="1:5" x14ac:dyDescent="0.25">
      <c r="A84" s="43" t="s">
        <v>82</v>
      </c>
      <c r="B84" s="44"/>
      <c r="C84" s="31"/>
      <c r="D84" s="31"/>
      <c r="E84" s="17"/>
    </row>
    <row r="85" spans="1:5" ht="56.25" x14ac:dyDescent="0.25">
      <c r="A85" s="28">
        <v>1820077480</v>
      </c>
      <c r="B85" s="33" t="s">
        <v>80</v>
      </c>
      <c r="C85" s="15">
        <v>29196.41</v>
      </c>
      <c r="D85" s="15">
        <v>29196.41</v>
      </c>
      <c r="E85" s="17">
        <f t="shared" si="2"/>
        <v>100</v>
      </c>
    </row>
    <row r="86" spans="1:5" ht="15" hidden="1" customHeight="1" x14ac:dyDescent="0.25">
      <c r="A86" s="42" t="s">
        <v>123</v>
      </c>
      <c r="B86" s="42"/>
      <c r="C86" s="11"/>
      <c r="D86" s="11"/>
      <c r="E86" s="11"/>
    </row>
    <row r="87" spans="1:5" x14ac:dyDescent="0.25">
      <c r="A87" s="42"/>
      <c r="B87" s="42"/>
      <c r="C87" s="11"/>
      <c r="D87" s="11"/>
      <c r="E87" s="11"/>
    </row>
    <row r="88" spans="1:5" ht="29.25" customHeight="1" x14ac:dyDescent="0.25">
      <c r="A88" s="42"/>
      <c r="B88" s="42"/>
      <c r="C88" s="11"/>
      <c r="D88" s="41" t="s">
        <v>124</v>
      </c>
      <c r="E88" s="41"/>
    </row>
    <row r="89" spans="1:5" x14ac:dyDescent="0.25">
      <c r="A89" s="11"/>
      <c r="B89" s="11"/>
      <c r="C89" s="11"/>
      <c r="D89" s="11"/>
      <c r="E89" s="11"/>
    </row>
    <row r="90" spans="1:5" x14ac:dyDescent="0.25">
      <c r="A90" s="38" t="s">
        <v>109</v>
      </c>
      <c r="B90" s="38"/>
    </row>
    <row r="91" spans="1:5" x14ac:dyDescent="0.25">
      <c r="A91" s="39" t="s">
        <v>122</v>
      </c>
      <c r="B91" s="39"/>
    </row>
    <row r="92" spans="1:5" x14ac:dyDescent="0.25">
      <c r="A92" s="38" t="s">
        <v>99</v>
      </c>
      <c r="B92" s="38"/>
    </row>
  </sheetData>
  <mergeCells count="24">
    <mergeCell ref="B1:E1"/>
    <mergeCell ref="A4:E5"/>
    <mergeCell ref="A9:B9"/>
    <mergeCell ref="A10:B10"/>
    <mergeCell ref="A12:B12"/>
    <mergeCell ref="A25:B25"/>
    <mergeCell ref="A8:B8"/>
    <mergeCell ref="A32:B32"/>
    <mergeCell ref="A43:B43"/>
    <mergeCell ref="A44:B44"/>
    <mergeCell ref="A39:B39"/>
    <mergeCell ref="A91:B91"/>
    <mergeCell ref="A45:B45"/>
    <mergeCell ref="D88:E88"/>
    <mergeCell ref="A56:B56"/>
    <mergeCell ref="A65:B65"/>
    <mergeCell ref="A86:B88"/>
    <mergeCell ref="A84:B84"/>
    <mergeCell ref="A70:B70"/>
    <mergeCell ref="A71:B71"/>
    <mergeCell ref="A72:B72"/>
    <mergeCell ref="A77:B77"/>
    <mergeCell ref="A74:B74"/>
    <mergeCell ref="A81:B81"/>
  </mergeCells>
  <pageMargins left="0.70866141732283472" right="0.70866141732283472" top="0.74803149606299213" bottom="0.74803149606299213" header="0.31496062992125984" footer="0.31496062992125984"/>
  <pageSetup paperSize="9" scale="74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2017-11-17T10:21:39Z</dcterms:modified>
</cp:coreProperties>
</file>